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5" sheetId="5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42" i="5"/>
  <c r="D30"/>
  <c r="D25" l="1"/>
  <c r="D24" l="1"/>
  <c r="D21"/>
  <c r="D18"/>
  <c r="D20" s="1"/>
  <c r="C30" s="1"/>
  <c r="D41" s="1"/>
  <c r="D40" l="1"/>
  <c r="D35" l="1"/>
  <c r="D36" l="1"/>
  <c r="D37" l="1"/>
  <c r="D38" l="1"/>
  <c r="D39" s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<sst xmlns="http://schemas.openxmlformats.org/spreadsheetml/2006/main" count="47" uniqueCount="44">
  <si>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</si>
  <si>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</si>
  <si>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</si>
  <si>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</si>
  <si>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</si>
  <si>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</si>
  <si>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</si>
  <si>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</si>
  <si>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</si>
  <si>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</si>
  <si>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</si>
  <si>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</si>
  <si>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</si>
  <si>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</si>
  <si>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</si>
  <si>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</si>
  <si>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</si>
  <si>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</si>
  <si>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</si>
  <si>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</si>
  <si>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</si>
  <si>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</si>
  <si>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</si>
  <si>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</si>
  <si>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</si>
  <si>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</si>
  <si>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</si>
  <si>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</si>
  <si>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</si>
  <si>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</si>
  <si>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</si>
  <si>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</si>
  <si>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</si>
  <si>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</si>
  <si>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</si>
  <si>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</si>
  <si>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</si>
  <si>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</si>
  <si>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5</t>
    </r>
  </si>
  <si>
    <t>9.</t>
  </si>
  <si>
    <t>Задолженность собственников помещений перед управляющей компанией на начало отчетного периода (до 01.01.2013)</t>
  </si>
  <si>
    <r>
      <t>Количество заключенных договоров управления с собственниками помещений, шт. 0</t>
    </r>
    <r>
      <rPr>
        <u/>
        <sz val="11"/>
        <color theme="1"/>
        <rFont val="Times New Roman"/>
        <family val="1"/>
        <charset val="204"/>
      </rPr>
      <t xml:space="preserve">  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</si>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</sst>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  <cell r="AC48">
            <v>407300.32</v>
          </cell>
        </row>
        <row r="49">
          <cell r="AA49">
            <v>23157.8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  <row r="16">
          <cell r="V16">
            <v>36999.205096779799</v>
          </cell>
        </row>
        <row r="26">
          <cell r="V26">
            <v>173457.17149428593</v>
          </cell>
        </row>
        <row r="38">
          <cell r="V38">
            <v>64340.973476298757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D7" sqref="D7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8" t="s">
        <v>42</v>
      </c>
      <c r="B1" s="18"/>
      <c r="C1" s="18"/>
      <c r="D1" s="18"/>
    </row>
    <row r="2" spans="1:4">
      <c r="A2" s="18" t="s">
        <v>0</v>
      </c>
      <c r="B2" s="18"/>
      <c r="C2" s="18"/>
      <c r="D2" s="18"/>
    </row>
    <row r="3" spans="1:4">
      <c r="A3" s="18" t="s">
        <v>1</v>
      </c>
      <c r="B3" s="18"/>
      <c r="C3" s="18"/>
      <c r="D3" s="18"/>
    </row>
    <row r="4" spans="1:4">
      <c r="A4" s="18" t="s">
        <v>2</v>
      </c>
      <c r="B4" s="18"/>
      <c r="C4" s="18"/>
      <c r="D4" s="18"/>
    </row>
    <row r="6" spans="1:4">
      <c r="A6" s="2" t="s">
        <v>43</v>
      </c>
    </row>
    <row r="7" spans="1:4">
      <c r="A7" s="2" t="s">
        <v>38</v>
      </c>
      <c r="D7" s="16">
        <v>12</v>
      </c>
    </row>
    <row r="9" spans="1:4">
      <c r="A9" s="7" t="s">
        <v>3</v>
      </c>
      <c r="B9" s="2" t="s">
        <v>21</v>
      </c>
      <c r="C9" s="12">
        <v>2380.4</v>
      </c>
      <c r="D9" s="2" t="s">
        <v>4</v>
      </c>
    </row>
    <row r="10" spans="1:4">
      <c r="A10" s="7"/>
    </row>
    <row r="11" spans="1:4">
      <c r="A11" s="7" t="s">
        <v>5</v>
      </c>
      <c r="B11" s="2" t="s">
        <v>41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36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395336.83199999994</v>
      </c>
    </row>
    <row r="21" spans="1:4">
      <c r="A21" s="7"/>
      <c r="B21" s="4" t="s">
        <v>10</v>
      </c>
      <c r="D21" s="13">
        <f>C9*D17*D7</f>
        <v>84266.16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3">
        <f>D30-D25</f>
        <v>335737.72655151878</v>
      </c>
    </row>
    <row r="25" spans="1:4">
      <c r="A25" s="7"/>
      <c r="B25" s="4" t="s">
        <v>10</v>
      </c>
      <c r="D25" s="13">
        <f>D30*D17/D18</f>
        <v>71562.593448481246</v>
      </c>
    </row>
    <row r="26" spans="1:4">
      <c r="A26" s="7"/>
    </row>
    <row r="27" spans="1:4">
      <c r="A27" s="7" t="s">
        <v>16</v>
      </c>
      <c r="B27" s="10" t="s">
        <v>17</v>
      </c>
    </row>
    <row r="28" spans="1:4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37</v>
      </c>
      <c r="C30" s="9">
        <f>D20+D21</f>
        <v>479602.99199999997</v>
      </c>
      <c r="D30" s="9">
        <f>[1]Молодежная!AC48</f>
        <v>407300.32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19" t="s">
        <v>24</v>
      </c>
      <c r="C34" s="20"/>
      <c r="D34" s="8" t="s">
        <v>25</v>
      </c>
    </row>
    <row r="35" spans="1:4">
      <c r="A35" s="7"/>
      <c r="B35" s="21" t="s">
        <v>26</v>
      </c>
      <c r="C35" s="22"/>
      <c r="D35" s="9">
        <f>[3]Мол.5!V8</f>
        <v>177650.15192413068</v>
      </c>
    </row>
    <row r="36" spans="1:4">
      <c r="A36" s="7"/>
      <c r="B36" s="21" t="s">
        <v>27</v>
      </c>
      <c r="C36" s="22"/>
      <c r="D36" s="9">
        <f>[3]Мол.5!V16</f>
        <v>36999.205096779799</v>
      </c>
    </row>
    <row r="37" spans="1:4">
      <c r="A37" s="7"/>
      <c r="B37" s="23" t="s">
        <v>28</v>
      </c>
      <c r="C37" s="24"/>
      <c r="D37" s="9">
        <f>[3]Мол.5!V26</f>
        <v>173457.17149428593</v>
      </c>
    </row>
    <row r="38" spans="1:4">
      <c r="A38" s="7"/>
      <c r="B38" s="21" t="s">
        <v>29</v>
      </c>
      <c r="C38" s="22"/>
      <c r="D38" s="9">
        <f>[3]Мол.5!V38</f>
        <v>64340.973476298757</v>
      </c>
    </row>
    <row r="39" spans="1:4">
      <c r="A39" s="7"/>
      <c r="B39" s="25" t="s">
        <v>30</v>
      </c>
      <c r="C39" s="26"/>
      <c r="D39" s="15">
        <f>SUM(D35:D38)</f>
        <v>452447.50199149514</v>
      </c>
    </row>
    <row r="40" spans="1:4">
      <c r="A40" s="7"/>
      <c r="D40" s="14">
        <f>[2]Мол.1!L55</f>
        <v>8200.5271924622684</v>
      </c>
    </row>
    <row r="41" spans="1:4" ht="36.75" customHeight="1">
      <c r="A41" s="7" t="s">
        <v>31</v>
      </c>
      <c r="B41" s="17" t="s">
        <v>32</v>
      </c>
      <c r="C41" s="17"/>
      <c r="D41" s="13">
        <f>C30-D30</f>
        <v>72302.671999999962</v>
      </c>
    </row>
    <row r="42" spans="1:4" ht="43.5" customHeight="1">
      <c r="A42" s="7" t="s">
        <v>39</v>
      </c>
      <c r="B42" s="17" t="s">
        <v>40</v>
      </c>
      <c r="C42" s="27"/>
      <c r="D42" s="13">
        <f>[1]Молодежная!AA49</f>
        <v>23157.8</v>
      </c>
    </row>
    <row r="44" spans="1:4">
      <c r="B44" s="11" t="s">
        <v>33</v>
      </c>
    </row>
    <row r="45" spans="1:4">
      <c r="B45" s="11" t="s">
        <v>34</v>
      </c>
      <c r="D45" s="2" t="s">
        <v>35</v>
      </c>
    </row>
  </sheetData>
  <mergeCells count="12">
    <mergeCell ref="B42:C42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  <mergeCell ref="B41:C4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2015-04-16T11:15:20Z</dcterms:modified>
</cp:coreProperties>
</file>